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E:\3. SUMAPAZ\2. PROCESO VIGILANCIA 2025\Proceso Vigilancia FDRS_Versión 25_02_2025_ comité 4_03_25\"/>
    </mc:Choice>
  </mc:AlternateContent>
  <xr:revisionPtr revIDLastSave="0" documentId="8_{CDA6FF5F-4390-4783-A15F-AF37E8EC6F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EXACIÓN" sheetId="4" r:id="rId1"/>
    <sheet name="ANALISIS DE MERCADO Y PRESUP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4" l="1"/>
  <c r="E48" i="2"/>
  <c r="E31" i="2"/>
  <c r="F31" i="2" s="1"/>
  <c r="E26" i="2"/>
  <c r="G31" i="2" l="1"/>
  <c r="F26" i="2"/>
  <c r="G26" i="2" s="1"/>
  <c r="H26" i="2" l="1"/>
  <c r="I26" i="2" s="1"/>
  <c r="J26" i="2" s="1"/>
  <c r="K26" i="2" s="1"/>
  <c r="H31" i="2"/>
  <c r="I31" i="2" s="1"/>
  <c r="J31" i="2" s="1"/>
  <c r="K31" i="2" s="1"/>
  <c r="G6" i="4" l="1"/>
  <c r="G7" i="4"/>
  <c r="F7" i="2" l="1"/>
  <c r="F6" i="2"/>
  <c r="G16" i="4"/>
  <c r="G5" i="4"/>
  <c r="G21" i="4"/>
  <c r="G9" i="4"/>
  <c r="G15" i="4"/>
  <c r="G8" i="4"/>
  <c r="G20" i="4"/>
  <c r="G10" i="4"/>
  <c r="F9" i="2" l="1"/>
  <c r="F20" i="2"/>
  <c r="F8" i="2"/>
  <c r="F5" i="2"/>
  <c r="F15" i="2"/>
  <c r="G6" i="2"/>
  <c r="G7" i="2"/>
  <c r="G9" i="2" l="1"/>
  <c r="G5" i="2"/>
  <c r="G8" i="2"/>
  <c r="G10" i="2" l="1"/>
  <c r="F10" i="2"/>
  <c r="G15" i="2" l="1"/>
  <c r="G16" i="2" s="1"/>
  <c r="F16" i="2"/>
  <c r="F21" i="2" l="1"/>
  <c r="G20" i="2"/>
  <c r="G21" i="2" s="1"/>
  <c r="F36" i="2" s="1"/>
  <c r="F45" i="2" l="1"/>
  <c r="F37" i="2"/>
  <c r="F41" i="2"/>
  <c r="F46" i="2"/>
  <c r="F40" i="2"/>
  <c r="F42" i="2"/>
  <c r="F47" i="2"/>
  <c r="F38" i="2"/>
  <c r="F39" i="2"/>
  <c r="F44" i="2"/>
  <c r="F43" i="2"/>
  <c r="F35" i="2"/>
  <c r="F48" i="2" l="1"/>
  <c r="F50" i="2" s="1"/>
</calcChain>
</file>

<file path=xl/sharedStrings.xml><?xml version="1.0" encoding="utf-8"?>
<sst xmlns="http://schemas.openxmlformats.org/spreadsheetml/2006/main" count="113" uniqueCount="64">
  <si>
    <t>DESCRIPCION</t>
  </si>
  <si>
    <t xml:space="preserve">VALOR TOTAL MENSUAL </t>
  </si>
  <si>
    <t>ITEM 1 CCTV</t>
  </si>
  <si>
    <t xml:space="preserve">Conductor  Escolta  con  arma  de  lunes a domingo  de  6  am  a  6  pm.,  Incluyendo sábados domingos y festivos. </t>
  </si>
  <si>
    <t xml:space="preserve">VALOR UNITARIO MENSUAL </t>
  </si>
  <si>
    <t>ITEM 2 INSTALACIÓN CCTV</t>
  </si>
  <si>
    <t>ITEM 3 CONDUCTOR ESCOLTA</t>
  </si>
  <si>
    <t>SUBTOTAL ITEM 1:  ALQUILER CCTV</t>
  </si>
  <si>
    <t>CANTIDAD</t>
  </si>
  <si>
    <t xml:space="preserve">Instalación, configuración y puesta en funcionamiento del CCTV </t>
  </si>
  <si>
    <t xml:space="preserve">SUBTOTAL ITEM 3:  CONDUCTOR ESCOLTA </t>
  </si>
  <si>
    <t xml:space="preserve">DVR 16ch’s, 2 discos duros 4TB, configuración online </t>
  </si>
  <si>
    <t xml:space="preserve">Cámaras bala HD exterior antivandálicas con garantía de 2 años </t>
  </si>
  <si>
    <t xml:space="preserve">Cámaras tipo domo HD interior antivandálicas con garantía de dos años </t>
  </si>
  <si>
    <t>Monitor de 32” pulgadas</t>
  </si>
  <si>
    <t>Backup mensuales</t>
  </si>
  <si>
    <t>VALOR SERVICIO CONDUCTOR ESCOLTA-VIGENCIA 2024</t>
  </si>
  <si>
    <t>VALORES DEL SERVICIO DE ALQUILER DE MEDIOS TECNOLÓGICOS PARA 2 PUNTOS DE CCTV (SEDE BETANIA-SEDE SAN JUAN)- VIGENCIA 2024</t>
  </si>
  <si>
    <t>VALOR TOTAL INCLUIDO IVA</t>
  </si>
  <si>
    <t>VALOR UNITARIO INCLUIDO IVA MENSUAL</t>
  </si>
  <si>
    <t>VALOR TOTAL  INCLUIDO IVA MENSUAL</t>
  </si>
  <si>
    <t xml:space="preserve">VALOR UNITARIO INCLUIDO IVA </t>
  </si>
  <si>
    <t>SUBTOTAL ITEM 2:  INSTALACIÓN CCTV-COBRO ÚNICO POR PUNTO</t>
  </si>
  <si>
    <t>VALOR DE LA INSTALACIÓN DE MEDIOS TECNOLÓGICOS PARA 2 PUNTOS DE CCTV (SEDE BETANIA SEDE-SAN JUAN)-VIGENCIA 2024</t>
  </si>
  <si>
    <t>TIEMPO REQUERIDO (MESES)</t>
  </si>
  <si>
    <t>N/A</t>
  </si>
  <si>
    <t>ENERO</t>
  </si>
  <si>
    <t>VALOR</t>
  </si>
  <si>
    <t>INDEXACIÓN</t>
  </si>
  <si>
    <t>VALOR INDEXADO  UNITARIO INCLUIDO IVA MENSUAL</t>
  </si>
  <si>
    <t>FDRS-LP-002-2024</t>
  </si>
  <si>
    <t>ITEM 4</t>
  </si>
  <si>
    <t>Cantidad de puestos</t>
  </si>
  <si>
    <t>Servicio de vigilancia y seguridad privada</t>
  </si>
  <si>
    <t xml:space="preserve">(Valor unitario del servicio) + (seguro de vida total) </t>
  </si>
  <si>
    <t>Valor Admon y Supervisión  = (( Valor unitario del servicio + seguro de vida)  * 10%)</t>
  </si>
  <si>
    <t>(Valor del servicio) + (admon y supervisión )</t>
  </si>
  <si>
    <t xml:space="preserve"> ((Valor del servicio) + (admon y supervisión ) * 10%) = AIU</t>
  </si>
  <si>
    <t>Base cálculo del IVA (Ley 1607 de 2012, artículo 46, 10% del AIU.
IVA 19% 
( AIU *19%)</t>
  </si>
  <si>
    <t>Valor mensual del servicio de vigilancia con armas
((Valor del servicio) + (admon y supervisión )+(IVA) )</t>
  </si>
  <si>
    <t>VALOR MENSUAL DEL SERVICIO DE VIGILANCIA CON ARMAS EN SEDE BETANIA Y SANJUAN
(Valor mensual del servicio de vigilancia con armas) * (Cantidad de puestos)</t>
  </si>
  <si>
    <t>Servicio de Vigilancia 24 horas, 30 días al mes, con arma en la Sede Administrativa de la Alcaldía, Corregimiento Betania y San Juan</t>
  </si>
  <si>
    <t>Ítem 4</t>
  </si>
  <si>
    <t>PROYECCIÓN DE GASTO ESTIMADO DEL PRESUPUESTO ESTIMADO</t>
  </si>
  <si>
    <t>MES</t>
  </si>
  <si>
    <t>DIAS</t>
  </si>
  <si>
    <t>PRESUPUESTO ESTIMADO MES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</si>
  <si>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</si>
  <si>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</si>
  <si>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</si>
  <si>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</si>
  <si>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</si>
  <si>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</si>
  <si>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</si>
  <si>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</si>
  <si>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</si>
  <si>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</si>
  <si>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P.O</t>
  </si>
  <si>
    <t>CIRCULAR EXTERNA N° 20241300000445 TARIFA DEL 01 DE ENERO AL 14 DE JULIO DE 2025 PARA SERVICIOS DE VIGILANCIA Y SEGURIDAD PRIVADA DE VEINTICUATRO (24) HORAS Y TREINTA (30) DÍAS AL MES.</t>
  </si>
  <si>
    <t>CIRCULAR EXTERNA N° 20241300000445  TARIFA DEL 15 DE JULIO AL 31 DE DICIEMBRE DEL 2025 PARA SERVICIOS DE VIGILANCIA Y SEGURIDAD PRIVADA DE VEINTICUATRO (24) HORAS Y TREINTA (30) DÍAS AL MES.</t>
  </si>
  <si>
    <t>FEBRERO</t>
  </si>
  <si>
    <t>MARZO</t>
  </si>
  <si>
    <t>FLEXIBILIDAD DEL MERCADO</t>
  </si>
  <si>
    <t>DIFERENCIA PARA AMORTIZAR ALZA DEL SMMLV Y ALZA DE LA CIRCULAR  DE LA  SUPERVIGILANCIA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</si>
</sst>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&quot;$&quot;\ * #,##0.00_-;\-&quot;$&quot;\ * #,##0.00_-;_-&quot;$&quot;\ 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6" formatCode="_-[$$-240A]\ * #,##0_-;\-[$$-240A]\ * #,##0_-;_-[$$-240A]\ * &quot;-&quot;??_-;_-@_-"/>
    <numFmt numFmtId="167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9"/>
      <color rgb="FF000000"/>
      <name val="Garamond"/>
      <family val="1"/>
    </font>
    <font>
      <sz val="9"/>
      <name val="Garamond"/>
      <family val="1"/>
    </font>
    <font>
      <b/>
      <sz val="12"/>
      <color theme="1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4" borderId="1" xfId="0" applyFont="1" applyFill="1" applyBorder="1"/>
    <xf numFmtId="0" fontId="7" fillId="0" borderId="0" xfId="0" applyFont="1"/>
    <xf numFmtId="2" fontId="9" fillId="0" borderId="8" xfId="2" applyNumberFormat="1" applyFont="1" applyFill="1" applyBorder="1" applyAlignment="1">
      <alignment horizontal="center"/>
    </xf>
    <xf numFmtId="164" fontId="10" fillId="4" borderId="1" xfId="0" applyNumberFormat="1" applyFont="1" applyFill="1" applyBorder="1"/>
    <xf numFmtId="164" fontId="3" fillId="4" borderId="13" xfId="0" applyNumberFormat="1" applyFont="1" applyFill="1" applyBorder="1"/>
    <xf numFmtId="164" fontId="4" fillId="2" borderId="8" xfId="0" applyNumberFormat="1" applyFont="1" applyFill="1" applyBorder="1" applyAlignment="1">
      <alignment horizontal="center" vertical="center" wrapText="1"/>
    </xf>
    <xf numFmtId="165" fontId="7" fillId="0" borderId="8" xfId="1" applyNumberFormat="1" applyFont="1" applyBorder="1"/>
    <xf numFmtId="164" fontId="3" fillId="4" borderId="13" xfId="0" applyNumberFormat="1" applyFont="1" applyFill="1" applyBorder="1" applyAlignment="1">
      <alignment vertical="center"/>
    </xf>
    <xf numFmtId="165" fontId="7" fillId="0" borderId="14" xfId="1" applyNumberFormat="1" applyFont="1" applyBorder="1"/>
    <xf numFmtId="44" fontId="3" fillId="2" borderId="1" xfId="1" applyFont="1" applyFill="1" applyBorder="1" applyAlignment="1">
      <alignment horizontal="left" vertical="center" wrapText="1"/>
    </xf>
    <xf numFmtId="44" fontId="3" fillId="0" borderId="0" xfId="1" applyFont="1"/>
    <xf numFmtId="44" fontId="3" fillId="2" borderId="1" xfId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/>
    </xf>
    <xf numFmtId="1" fontId="7" fillId="2" borderId="1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horizontal="left" vertical="center" wrapText="1"/>
    </xf>
    <xf numFmtId="165" fontId="3" fillId="0" borderId="1" xfId="1" applyNumberFormat="1" applyFont="1" applyBorder="1"/>
    <xf numFmtId="0" fontId="3" fillId="4" borderId="1" xfId="0" applyFont="1" applyFill="1" applyBorder="1"/>
    <xf numFmtId="166" fontId="4" fillId="7" borderId="1" xfId="1" applyNumberFormat="1" applyFont="1" applyFill="1" applyBorder="1"/>
    <xf numFmtId="44" fontId="10" fillId="4" borderId="1" xfId="1" applyFont="1" applyFill="1" applyBorder="1" applyAlignment="1">
      <alignment vertical="center"/>
    </xf>
    <xf numFmtId="44" fontId="10" fillId="4" borderId="1" xfId="1" applyFont="1" applyFill="1" applyBorder="1" applyAlignment="1">
      <alignment horizontal="center" vertical="center"/>
    </xf>
    <xf numFmtId="166" fontId="10" fillId="7" borderId="1" xfId="0" applyNumberFormat="1" applyFont="1" applyFill="1" applyBorder="1" applyAlignment="1">
      <alignment horizontal="center" vertical="center"/>
    </xf>
    <xf numFmtId="165" fontId="10" fillId="7" borderId="1" xfId="1" applyNumberFormat="1" applyFont="1" applyFill="1" applyBorder="1" applyAlignment="1">
      <alignment vertical="center"/>
    </xf>
    <xf numFmtId="0" fontId="6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3" fillId="9" borderId="1" xfId="0" applyFont="1" applyFill="1" applyBorder="1"/>
    <xf numFmtId="165" fontId="3" fillId="9" borderId="1" xfId="1" applyNumberFormat="1" applyFont="1" applyFill="1" applyBorder="1"/>
    <xf numFmtId="166" fontId="4" fillId="4" borderId="1" xfId="0" applyNumberFormat="1" applyFont="1" applyFill="1" applyBorder="1"/>
    <xf numFmtId="0" fontId="7" fillId="0" borderId="7" xfId="0" applyFont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9" fillId="0" borderId="10" xfId="2" applyNumberFormat="1" applyFont="1" applyFill="1" applyBorder="1" applyAlignment="1">
      <alignment horizontal="center" vertical="center"/>
    </xf>
    <xf numFmtId="2" fontId="9" fillId="0" borderId="11" xfId="2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5" fontId="4" fillId="10" borderId="1" xfId="1" applyNumberFormat="1" applyFont="1" applyFill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 applyProtection="1">
      <alignment horizontal="center"/>
      <protection locked="0"/>
    </xf>
  </cellXfs>
  <cellStyles count="4">
    <cellStyle name="Moneda" xfId="1" builtinId="4"/>
    <cellStyle name="Moneda 2" xfId="3" xr:uid="{F2861EC4-F776-49C6-8CC8-509F33C9D45B}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78B69E31-ADA3-4A4D-A9FE-F929A59B19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9C41-33C6-48B7-A04A-8811F0FE908C}">
  <dimension ref="B1:K21"/>
  <sheetViews>
    <sheetView tabSelected="1" workbookViewId="0">
      <selection activeCell="K8" sqref="K8"/>
    </sheetView>
  </sheetViews>
  <sheetFormatPr baseColWidth="10" defaultColWidth="10.85546875" defaultRowHeight="15" x14ac:dyDescent="0.25"/>
  <cols>
    <col min="1" max="3" width="10.85546875" style="24"/>
    <col min="4" max="4" width="40.5703125" style="24" customWidth="1"/>
    <col min="5" max="6" width="13.7109375" style="24" bestFit="1" customWidth="1"/>
    <col min="7" max="7" width="19.28515625" style="24" customWidth="1"/>
    <col min="8" max="8" width="10.85546875" style="24"/>
    <col min="9" max="9" width="9.85546875" style="24" customWidth="1"/>
    <col min="10" max="10" width="13" style="24" customWidth="1"/>
    <col min="11" max="11" width="11.28515625" style="24" bestFit="1" customWidth="1"/>
    <col min="12" max="16384" width="10.85546875" style="24"/>
  </cols>
  <sheetData>
    <row r="1" spans="2:11" ht="15.75" thickBot="1" x14ac:dyDescent="0.3"/>
    <row r="2" spans="2:11" ht="15.75" thickBot="1" x14ac:dyDescent="0.3">
      <c r="B2" s="71" t="s">
        <v>30</v>
      </c>
      <c r="C2" s="72"/>
      <c r="D2" s="72"/>
      <c r="E2" s="72"/>
      <c r="F2" s="72"/>
      <c r="G2" s="73"/>
    </row>
    <row r="3" spans="2:11" ht="27" customHeight="1" thickBot="1" x14ac:dyDescent="0.3">
      <c r="B3" s="63" t="s">
        <v>17</v>
      </c>
      <c r="C3" s="64"/>
      <c r="D3" s="64"/>
      <c r="E3" s="64"/>
      <c r="F3" s="64"/>
      <c r="G3" s="65"/>
    </row>
    <row r="4" spans="2:11" ht="64.5" thickBot="1" x14ac:dyDescent="0.3">
      <c r="B4" s="66" t="s">
        <v>2</v>
      </c>
      <c r="C4" s="3" t="s">
        <v>8</v>
      </c>
      <c r="D4" s="2" t="s">
        <v>0</v>
      </c>
      <c r="E4" s="4" t="s">
        <v>19</v>
      </c>
      <c r="F4" s="4" t="s">
        <v>20</v>
      </c>
      <c r="G4" s="28" t="s">
        <v>29</v>
      </c>
      <c r="I4" s="60" t="s">
        <v>28</v>
      </c>
      <c r="J4" s="61"/>
      <c r="K4" s="62"/>
    </row>
    <row r="5" spans="2:11" ht="25.5" x14ac:dyDescent="0.25">
      <c r="B5" s="66"/>
      <c r="C5" s="5">
        <v>2</v>
      </c>
      <c r="D5" s="6" t="s">
        <v>11</v>
      </c>
      <c r="E5" s="7">
        <v>1340604.6515009401</v>
      </c>
      <c r="F5" s="7">
        <v>2681209.303001876</v>
      </c>
      <c r="G5" s="29">
        <f t="shared" ref="G5:G10" si="0">+ROUND(E5*K$8,0)</f>
        <v>1504110</v>
      </c>
      <c r="I5" s="52">
        <v>2024</v>
      </c>
      <c r="J5" s="53" t="s">
        <v>26</v>
      </c>
      <c r="K5" s="54">
        <v>139.52000000000001</v>
      </c>
    </row>
    <row r="6" spans="2:11" ht="25.5" x14ac:dyDescent="0.25">
      <c r="B6" s="66"/>
      <c r="C6" s="5">
        <v>4</v>
      </c>
      <c r="D6" s="6" t="s">
        <v>12</v>
      </c>
      <c r="E6" s="7">
        <v>130197.66810506566</v>
      </c>
      <c r="F6" s="7">
        <v>520790.67242026265</v>
      </c>
      <c r="G6" s="29">
        <f t="shared" si="0"/>
        <v>146077</v>
      </c>
      <c r="I6" s="50">
        <v>2025</v>
      </c>
      <c r="J6" s="51" t="s">
        <v>26</v>
      </c>
      <c r="K6" s="25">
        <v>146.77000000000001</v>
      </c>
    </row>
    <row r="7" spans="2:11" ht="26.25" x14ac:dyDescent="0.25">
      <c r="B7" s="66"/>
      <c r="C7" s="5">
        <v>12</v>
      </c>
      <c r="D7" s="6" t="s">
        <v>13</v>
      </c>
      <c r="E7" s="7">
        <v>156372.38489681052</v>
      </c>
      <c r="F7" s="7">
        <v>1876468.6187617262</v>
      </c>
      <c r="G7" s="29">
        <f t="shared" si="0"/>
        <v>175444</v>
      </c>
      <c r="I7" s="69" t="s">
        <v>62</v>
      </c>
      <c r="J7" s="70"/>
      <c r="K7" s="55">
        <v>7.0000000000000007E-2</v>
      </c>
    </row>
    <row r="8" spans="2:11" ht="15.75" thickBot="1" x14ac:dyDescent="0.3">
      <c r="B8" s="66"/>
      <c r="C8" s="5">
        <v>2</v>
      </c>
      <c r="D8" s="6" t="s">
        <v>14</v>
      </c>
      <c r="E8" s="7">
        <v>811117.25018761726</v>
      </c>
      <c r="F8" s="7">
        <v>1622234.5003752345</v>
      </c>
      <c r="G8" s="29">
        <f t="shared" si="0"/>
        <v>910044</v>
      </c>
      <c r="I8" s="58" t="s">
        <v>27</v>
      </c>
      <c r="J8" s="59"/>
      <c r="K8" s="56">
        <f>+((K6/K5)+K7)</f>
        <v>1.1219638761467889</v>
      </c>
    </row>
    <row r="9" spans="2:11" x14ac:dyDescent="0.25">
      <c r="B9" s="66"/>
      <c r="C9" s="5">
        <v>4</v>
      </c>
      <c r="D9" s="6" t="s">
        <v>15</v>
      </c>
      <c r="E9" s="7">
        <v>358016.7115384615</v>
      </c>
      <c r="F9" s="7">
        <v>1432066.846153846</v>
      </c>
      <c r="G9" s="29">
        <f t="shared" si="0"/>
        <v>401682</v>
      </c>
    </row>
    <row r="10" spans="2:11" ht="15.75" thickBot="1" x14ac:dyDescent="0.3">
      <c r="B10" s="67" t="s">
        <v>7</v>
      </c>
      <c r="C10" s="68"/>
      <c r="D10" s="68"/>
      <c r="E10" s="30">
        <v>2796308.6662288927</v>
      </c>
      <c r="F10" s="30">
        <v>8132769.9407129455</v>
      </c>
      <c r="G10" s="31">
        <f t="shared" si="0"/>
        <v>3137357</v>
      </c>
    </row>
    <row r="11" spans="2:11" x14ac:dyDescent="0.25">
      <c r="B11" s="8"/>
      <c r="C11" s="8"/>
      <c r="D11" s="8"/>
      <c r="E11" s="9"/>
      <c r="F11" s="9"/>
    </row>
    <row r="12" spans="2:11" ht="15.75" thickBot="1" x14ac:dyDescent="0.3"/>
    <row r="13" spans="2:11" ht="26.45" customHeight="1" x14ac:dyDescent="0.25">
      <c r="B13" s="63" t="s">
        <v>23</v>
      </c>
      <c r="C13" s="64"/>
      <c r="D13" s="64"/>
      <c r="E13" s="64"/>
      <c r="F13" s="64"/>
      <c r="G13" s="65"/>
    </row>
    <row r="14" spans="2:11" ht="51" x14ac:dyDescent="0.25">
      <c r="B14" s="66" t="s">
        <v>5</v>
      </c>
      <c r="C14" s="3" t="s">
        <v>8</v>
      </c>
      <c r="D14" s="2" t="s">
        <v>0</v>
      </c>
      <c r="E14" s="4" t="s">
        <v>21</v>
      </c>
      <c r="F14" s="4" t="s">
        <v>18</v>
      </c>
      <c r="G14" s="28" t="s">
        <v>29</v>
      </c>
    </row>
    <row r="15" spans="2:11" ht="25.5" x14ac:dyDescent="0.25">
      <c r="B15" s="66"/>
      <c r="C15" s="10">
        <v>2</v>
      </c>
      <c r="D15" s="11" t="s">
        <v>9</v>
      </c>
      <c r="E15" s="7">
        <v>1735752.3333333333</v>
      </c>
      <c r="F15" s="7">
        <v>3471504.6666666665</v>
      </c>
      <c r="G15" s="29">
        <f>+ROUND(E15*K$8,0)</f>
        <v>1947451</v>
      </c>
    </row>
    <row r="16" spans="2:11" ht="27" customHeight="1" thickBot="1" x14ac:dyDescent="0.3">
      <c r="B16" s="77" t="s">
        <v>22</v>
      </c>
      <c r="C16" s="78"/>
      <c r="D16" s="78"/>
      <c r="E16" s="27">
        <v>1735752.3333333333</v>
      </c>
      <c r="F16" s="27">
        <v>3471504.6666666665</v>
      </c>
      <c r="G16" s="31">
        <f>+ROUND(E16*K$8,0)</f>
        <v>1947451</v>
      </c>
    </row>
    <row r="17" spans="2:7" ht="15.75" thickBot="1" x14ac:dyDescent="0.3">
      <c r="B17" s="12"/>
      <c r="C17" s="12"/>
      <c r="D17" s="12"/>
      <c r="E17" s="13"/>
      <c r="F17" s="13"/>
    </row>
    <row r="18" spans="2:7" ht="24" customHeight="1" x14ac:dyDescent="0.25">
      <c r="B18" s="74" t="s">
        <v>16</v>
      </c>
      <c r="C18" s="75"/>
      <c r="D18" s="75"/>
      <c r="E18" s="75"/>
      <c r="F18" s="75"/>
      <c r="G18" s="76"/>
    </row>
    <row r="19" spans="2:7" ht="51" x14ac:dyDescent="0.25">
      <c r="B19" s="66" t="s">
        <v>6</v>
      </c>
      <c r="C19" s="3" t="s">
        <v>8</v>
      </c>
      <c r="D19" s="2" t="s">
        <v>0</v>
      </c>
      <c r="E19" s="4" t="s">
        <v>4</v>
      </c>
      <c r="F19" s="4" t="s">
        <v>1</v>
      </c>
      <c r="G19" s="28" t="s">
        <v>29</v>
      </c>
    </row>
    <row r="20" spans="2:7" ht="38.25" x14ac:dyDescent="0.25">
      <c r="B20" s="66"/>
      <c r="C20" s="10">
        <v>1</v>
      </c>
      <c r="D20" s="11" t="s">
        <v>3</v>
      </c>
      <c r="E20" s="7">
        <v>10241136.015947467</v>
      </c>
      <c r="F20" s="7">
        <v>10241136.015947467</v>
      </c>
      <c r="G20" s="29">
        <f>+ROUND(E20*K$8,0)</f>
        <v>11490185</v>
      </c>
    </row>
    <row r="21" spans="2:7" ht="15.75" thickBot="1" x14ac:dyDescent="0.3">
      <c r="B21" s="67" t="s">
        <v>10</v>
      </c>
      <c r="C21" s="68"/>
      <c r="D21" s="68"/>
      <c r="E21" s="27">
        <v>10241136.015947467</v>
      </c>
      <c r="F21" s="27">
        <v>10241136.015947467</v>
      </c>
      <c r="G21" s="31">
        <f>+ROUND(E21*K$8,0)</f>
        <v>11490185</v>
      </c>
    </row>
  </sheetData>
  <mergeCells count="13">
    <mergeCell ref="B2:G2"/>
    <mergeCell ref="B13:G13"/>
    <mergeCell ref="B18:G18"/>
    <mergeCell ref="B14:B15"/>
    <mergeCell ref="B16:D16"/>
    <mergeCell ref="I8:J8"/>
    <mergeCell ref="I4:K4"/>
    <mergeCell ref="B3:G3"/>
    <mergeCell ref="B19:B20"/>
    <mergeCell ref="B21:D21"/>
    <mergeCell ref="B4:B9"/>
    <mergeCell ref="B10:D10"/>
    <mergeCell ref="I7:J7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5F7E7-CBDB-4FB3-A7E3-A5D99F7F5BB3}">
  <dimension ref="B3:K50"/>
  <sheetViews>
    <sheetView topLeftCell="C32" zoomScale="98" zoomScaleNormal="98" workbookViewId="0">
      <selection activeCell="E54" sqref="E54"/>
    </sheetView>
  </sheetViews>
  <sheetFormatPr baseColWidth="10" defaultColWidth="11.42578125" defaultRowHeight="12.75" x14ac:dyDescent="0.2"/>
  <cols>
    <col min="1" max="1" width="11.42578125" style="1"/>
    <col min="2" max="2" width="15.140625" style="1" customWidth="1"/>
    <col min="3" max="3" width="11.42578125" style="1"/>
    <col min="4" max="4" width="16.5703125" style="1" customWidth="1"/>
    <col min="5" max="5" width="36.140625" style="1" customWidth="1"/>
    <col min="6" max="6" width="23.7109375" style="1" customWidth="1"/>
    <col min="7" max="7" width="27.28515625" style="1" customWidth="1"/>
    <col min="8" max="11" width="37.5703125" style="1" customWidth="1"/>
    <col min="12" max="16384" width="11.42578125" style="1"/>
  </cols>
  <sheetData>
    <row r="3" spans="2:7" x14ac:dyDescent="0.2">
      <c r="B3" s="85" t="s">
        <v>17</v>
      </c>
      <c r="C3" s="86"/>
      <c r="D3" s="86"/>
      <c r="E3" s="86"/>
      <c r="F3" s="86"/>
      <c r="G3" s="87"/>
    </row>
    <row r="4" spans="2:7" ht="38.25" x14ac:dyDescent="0.2">
      <c r="B4" s="82" t="s">
        <v>2</v>
      </c>
      <c r="C4" s="3" t="s">
        <v>8</v>
      </c>
      <c r="D4" s="2" t="s">
        <v>24</v>
      </c>
      <c r="E4" s="2" t="s">
        <v>0</v>
      </c>
      <c r="F4" s="4" t="s">
        <v>19</v>
      </c>
      <c r="G4" s="4" t="s">
        <v>20</v>
      </c>
    </row>
    <row r="5" spans="2:7" ht="25.5" x14ac:dyDescent="0.2">
      <c r="B5" s="82"/>
      <c r="C5" s="5">
        <v>2</v>
      </c>
      <c r="D5" s="5">
        <v>12</v>
      </c>
      <c r="E5" s="6" t="s">
        <v>11</v>
      </c>
      <c r="F5" s="32">
        <f>+INDEXACIÓN!G5</f>
        <v>1504110</v>
      </c>
      <c r="G5" s="32">
        <f>F5*C5</f>
        <v>3008220</v>
      </c>
    </row>
    <row r="6" spans="2:7" ht="25.5" x14ac:dyDescent="0.2">
      <c r="B6" s="82"/>
      <c r="C6" s="5">
        <v>4</v>
      </c>
      <c r="D6" s="5">
        <v>12</v>
      </c>
      <c r="E6" s="6" t="s">
        <v>12</v>
      </c>
      <c r="F6" s="32">
        <f>+INDEXACIÓN!G6</f>
        <v>146077</v>
      </c>
      <c r="G6" s="32">
        <f>F6*C6</f>
        <v>584308</v>
      </c>
    </row>
    <row r="7" spans="2:7" ht="25.5" x14ac:dyDescent="0.2">
      <c r="B7" s="82"/>
      <c r="C7" s="5">
        <v>12</v>
      </c>
      <c r="D7" s="5">
        <v>12</v>
      </c>
      <c r="E7" s="6" t="s">
        <v>13</v>
      </c>
      <c r="F7" s="32">
        <f>+INDEXACIÓN!G7</f>
        <v>175444</v>
      </c>
      <c r="G7" s="32">
        <f>F7*C7</f>
        <v>2105328</v>
      </c>
    </row>
    <row r="8" spans="2:7" x14ac:dyDescent="0.2">
      <c r="B8" s="82"/>
      <c r="C8" s="5">
        <v>2</v>
      </c>
      <c r="D8" s="5">
        <v>12</v>
      </c>
      <c r="E8" s="6" t="s">
        <v>14</v>
      </c>
      <c r="F8" s="32">
        <f>+INDEXACIÓN!G8</f>
        <v>910044</v>
      </c>
      <c r="G8" s="32">
        <f>F8*C8</f>
        <v>1820088</v>
      </c>
    </row>
    <row r="9" spans="2:7" x14ac:dyDescent="0.2">
      <c r="B9" s="82"/>
      <c r="C9" s="5">
        <v>4</v>
      </c>
      <c r="D9" s="5">
        <v>12</v>
      </c>
      <c r="E9" s="6" t="s">
        <v>15</v>
      </c>
      <c r="F9" s="32">
        <f>+INDEXACIÓN!G9</f>
        <v>401682</v>
      </c>
      <c r="G9" s="32">
        <f>F9*C9</f>
        <v>1606728</v>
      </c>
    </row>
    <row r="10" spans="2:7" ht="15.75" x14ac:dyDescent="0.2">
      <c r="B10" s="83" t="s">
        <v>7</v>
      </c>
      <c r="C10" s="83"/>
      <c r="D10" s="83"/>
      <c r="E10" s="83"/>
      <c r="F10" s="41">
        <f>SUM(F5:F9)</f>
        <v>3137357</v>
      </c>
      <c r="G10" s="41">
        <f>SUM(G5:G9)</f>
        <v>9124672</v>
      </c>
    </row>
    <row r="11" spans="2:7" x14ac:dyDescent="0.2">
      <c r="B11" s="8"/>
      <c r="C11" s="8"/>
      <c r="D11" s="8"/>
      <c r="E11" s="8"/>
      <c r="F11" s="9"/>
      <c r="G11" s="9"/>
    </row>
    <row r="13" spans="2:7" x14ac:dyDescent="0.2">
      <c r="B13" s="84" t="s">
        <v>23</v>
      </c>
      <c r="C13" s="84"/>
      <c r="D13" s="84"/>
      <c r="E13" s="84"/>
      <c r="F13" s="84"/>
      <c r="G13" s="84"/>
    </row>
    <row r="14" spans="2:7" ht="38.25" x14ac:dyDescent="0.2">
      <c r="B14" s="82" t="s">
        <v>5</v>
      </c>
      <c r="C14" s="3" t="s">
        <v>8</v>
      </c>
      <c r="D14" s="2" t="s">
        <v>24</v>
      </c>
      <c r="E14" s="2" t="s">
        <v>0</v>
      </c>
      <c r="F14" s="4" t="s">
        <v>19</v>
      </c>
      <c r="G14" s="4" t="s">
        <v>20</v>
      </c>
    </row>
    <row r="15" spans="2:7" ht="25.5" x14ac:dyDescent="0.2">
      <c r="B15" s="82"/>
      <c r="C15" s="10">
        <v>2</v>
      </c>
      <c r="D15" s="10" t="s">
        <v>25</v>
      </c>
      <c r="E15" s="11" t="s">
        <v>9</v>
      </c>
      <c r="F15" s="7">
        <f>+INDEXACIÓN!G15</f>
        <v>1947451</v>
      </c>
      <c r="G15" s="7">
        <f>F15*C15</f>
        <v>3894902</v>
      </c>
    </row>
    <row r="16" spans="2:7" ht="15.75" x14ac:dyDescent="0.25">
      <c r="B16" s="88" t="s">
        <v>22</v>
      </c>
      <c r="C16" s="88"/>
      <c r="D16" s="88"/>
      <c r="E16" s="88"/>
      <c r="F16" s="26">
        <f>SUM(F15)</f>
        <v>1947451</v>
      </c>
      <c r="G16" s="26">
        <f>SUM(G15)</f>
        <v>3894902</v>
      </c>
    </row>
    <row r="17" spans="2:11" x14ac:dyDescent="0.2">
      <c r="B17" s="12"/>
      <c r="C17" s="12"/>
      <c r="D17" s="12"/>
      <c r="E17" s="12"/>
      <c r="F17" s="13"/>
      <c r="G17" s="13"/>
      <c r="I17" s="33"/>
    </row>
    <row r="18" spans="2:11" x14ac:dyDescent="0.2">
      <c r="B18" s="79" t="s">
        <v>16</v>
      </c>
      <c r="C18" s="80"/>
      <c r="D18" s="80"/>
      <c r="E18" s="80"/>
      <c r="F18" s="80"/>
      <c r="G18" s="81"/>
    </row>
    <row r="19" spans="2:11" ht="38.25" x14ac:dyDescent="0.2">
      <c r="B19" s="82" t="s">
        <v>6</v>
      </c>
      <c r="C19" s="3" t="s">
        <v>8</v>
      </c>
      <c r="D19" s="2" t="s">
        <v>24</v>
      </c>
      <c r="E19" s="2" t="s">
        <v>0</v>
      </c>
      <c r="F19" s="4" t="s">
        <v>19</v>
      </c>
      <c r="G19" s="4" t="s">
        <v>20</v>
      </c>
    </row>
    <row r="20" spans="2:11" ht="38.25" x14ac:dyDescent="0.2">
      <c r="B20" s="82"/>
      <c r="C20" s="10">
        <v>1</v>
      </c>
      <c r="D20" s="10">
        <v>12</v>
      </c>
      <c r="E20" s="11" t="s">
        <v>3</v>
      </c>
      <c r="F20" s="34">
        <f>+INDEXACIÓN!G20</f>
        <v>11490185</v>
      </c>
      <c r="G20" s="34">
        <f>F20*C20</f>
        <v>11490185</v>
      </c>
    </row>
    <row r="21" spans="2:11" ht="15.75" x14ac:dyDescent="0.2">
      <c r="B21" s="83" t="s">
        <v>10</v>
      </c>
      <c r="C21" s="83"/>
      <c r="D21" s="83"/>
      <c r="E21" s="83"/>
      <c r="F21" s="42">
        <f>SUM(F20)</f>
        <v>11490185</v>
      </c>
      <c r="G21" s="42">
        <f>SUM(G20)</f>
        <v>11490185</v>
      </c>
    </row>
    <row r="24" spans="2:11" ht="15" x14ac:dyDescent="0.25">
      <c r="B24" s="92" t="s">
        <v>58</v>
      </c>
      <c r="C24" s="92"/>
      <c r="D24" s="92"/>
      <c r="E24" s="92"/>
      <c r="F24" s="92"/>
      <c r="G24" s="92"/>
      <c r="H24" s="92"/>
      <c r="I24" s="92"/>
      <c r="J24" s="92"/>
      <c r="K24" s="92"/>
    </row>
    <row r="25" spans="2:11" ht="90" x14ac:dyDescent="0.2">
      <c r="B25" s="93" t="s">
        <v>31</v>
      </c>
      <c r="C25" s="14" t="s">
        <v>32</v>
      </c>
      <c r="D25" s="14" t="s">
        <v>33</v>
      </c>
      <c r="E25" s="45" t="s">
        <v>34</v>
      </c>
      <c r="F25" s="45" t="s">
        <v>35</v>
      </c>
      <c r="G25" s="45" t="s">
        <v>36</v>
      </c>
      <c r="H25" s="45" t="s">
        <v>37</v>
      </c>
      <c r="I25" s="45" t="s">
        <v>38</v>
      </c>
      <c r="J25" s="45" t="s">
        <v>39</v>
      </c>
      <c r="K25" s="45" t="s">
        <v>40</v>
      </c>
    </row>
    <row r="26" spans="2:11" ht="135" x14ac:dyDescent="0.2">
      <c r="B26" s="94"/>
      <c r="C26" s="15">
        <v>2</v>
      </c>
      <c r="D26" s="16" t="s">
        <v>41</v>
      </c>
      <c r="E26" s="35">
        <f>+(1423500*9.14)+8700</f>
        <v>13019490</v>
      </c>
      <c r="F26" s="35">
        <f>+E26*10%</f>
        <v>1301949</v>
      </c>
      <c r="G26" s="35">
        <f>+E26+F26</f>
        <v>14321439</v>
      </c>
      <c r="H26" s="35">
        <f>+G26*0.1</f>
        <v>1432143.9000000001</v>
      </c>
      <c r="I26" s="35">
        <f>ROUND(+H26*0.19,0)</f>
        <v>272107</v>
      </c>
      <c r="J26" s="35">
        <f>+ROUND((G26+I26),0)</f>
        <v>14593546</v>
      </c>
      <c r="K26" s="43">
        <f>+J26*C26</f>
        <v>29187092</v>
      </c>
    </row>
    <row r="27" spans="2:11" ht="15" x14ac:dyDescent="0.25">
      <c r="B27" s="17"/>
      <c r="C27" s="18"/>
      <c r="D27" s="18"/>
      <c r="E27" s="18"/>
      <c r="F27" s="18"/>
      <c r="G27" s="18"/>
      <c r="H27" s="18"/>
      <c r="I27" s="18"/>
      <c r="J27" s="18"/>
    </row>
    <row r="28" spans="2:11" ht="15" x14ac:dyDescent="0.25">
      <c r="B28" s="17"/>
      <c r="C28" s="18"/>
      <c r="D28" s="18"/>
      <c r="E28" s="18"/>
      <c r="F28" s="18"/>
      <c r="G28" s="18"/>
      <c r="H28" s="18"/>
      <c r="I28" s="18"/>
      <c r="J28" s="18"/>
    </row>
    <row r="29" spans="2:11" ht="15" x14ac:dyDescent="0.25">
      <c r="B29" s="92" t="s">
        <v>59</v>
      </c>
      <c r="C29" s="92"/>
      <c r="D29" s="92"/>
      <c r="E29" s="92"/>
      <c r="F29" s="92"/>
      <c r="G29" s="92"/>
      <c r="H29" s="92"/>
      <c r="I29" s="92"/>
      <c r="J29" s="92"/>
      <c r="K29" s="92"/>
    </row>
    <row r="30" spans="2:11" ht="90" x14ac:dyDescent="0.2">
      <c r="B30" s="93" t="s">
        <v>42</v>
      </c>
      <c r="C30" s="14" t="s">
        <v>32</v>
      </c>
      <c r="D30" s="14" t="s">
        <v>33</v>
      </c>
      <c r="E30" s="45" t="s">
        <v>34</v>
      </c>
      <c r="F30" s="45" t="s">
        <v>35</v>
      </c>
      <c r="G30" s="45" t="s">
        <v>36</v>
      </c>
      <c r="H30" s="45" t="s">
        <v>37</v>
      </c>
      <c r="I30" s="45" t="s">
        <v>38</v>
      </c>
      <c r="J30" s="45" t="s">
        <v>39</v>
      </c>
      <c r="K30" s="45" t="s">
        <v>40</v>
      </c>
    </row>
    <row r="31" spans="2:11" ht="135" x14ac:dyDescent="0.2">
      <c r="B31" s="94"/>
      <c r="C31" s="36">
        <v>2</v>
      </c>
      <c r="D31" s="37" t="s">
        <v>41</v>
      </c>
      <c r="E31" s="35">
        <f>+(1423500*9.29)+8700</f>
        <v>13233014.999999998</v>
      </c>
      <c r="F31" s="35">
        <f>+E31*10%</f>
        <v>1323301.5</v>
      </c>
      <c r="G31" s="35">
        <f>+E31+F31</f>
        <v>14556316.499999998</v>
      </c>
      <c r="H31" s="35">
        <f>+G31*0.1</f>
        <v>1455631.65</v>
      </c>
      <c r="I31" s="35">
        <f>+H31*0.19</f>
        <v>276570.0135</v>
      </c>
      <c r="J31" s="35">
        <f>+ROUND((G31+I31),0)</f>
        <v>14832887</v>
      </c>
      <c r="K31" s="44">
        <f>+J31*C31</f>
        <v>29665774</v>
      </c>
    </row>
    <row r="33" spans="4:6" x14ac:dyDescent="0.2">
      <c r="D33" s="95" t="s">
        <v>43</v>
      </c>
      <c r="E33" s="95"/>
      <c r="F33" s="95"/>
    </row>
    <row r="34" spans="4:6" ht="25.5" x14ac:dyDescent="0.2">
      <c r="D34" s="19" t="s">
        <v>44</v>
      </c>
      <c r="E34" s="19" t="s">
        <v>45</v>
      </c>
      <c r="F34" s="20" t="s">
        <v>46</v>
      </c>
    </row>
    <row r="35" spans="4:6" x14ac:dyDescent="0.2">
      <c r="D35" s="21" t="s">
        <v>47</v>
      </c>
      <c r="E35" s="22">
        <v>8</v>
      </c>
      <c r="F35" s="38">
        <f>+G16+(((G10+G21+K26)/30)*8)</f>
        <v>17175421.733333334</v>
      </c>
    </row>
    <row r="36" spans="4:6" x14ac:dyDescent="0.2">
      <c r="D36" s="21" t="s">
        <v>48</v>
      </c>
      <c r="E36" s="22">
        <v>30</v>
      </c>
      <c r="F36" s="38">
        <f>+(((G$10+G$21+K$26)/30)*E36)</f>
        <v>49801949</v>
      </c>
    </row>
    <row r="37" spans="4:6" x14ac:dyDescent="0.2">
      <c r="D37" s="21" t="s">
        <v>49</v>
      </c>
      <c r="E37" s="22">
        <v>30</v>
      </c>
      <c r="F37" s="38">
        <f t="shared" ref="F37" si="0">+(((G$10+G$21+K$26)/30)*E37)</f>
        <v>49801949</v>
      </c>
    </row>
    <row r="38" spans="4:6" x14ac:dyDescent="0.2">
      <c r="D38" s="46" t="s">
        <v>50</v>
      </c>
      <c r="E38" s="47">
        <v>30</v>
      </c>
      <c r="F38" s="48">
        <f>+(((G$10+G$21+K$26)/30)*14)+(((G$10+G$21+K$31)/30)*16)</f>
        <v>50057246.066666663</v>
      </c>
    </row>
    <row r="39" spans="4:6" x14ac:dyDescent="0.2">
      <c r="D39" s="21" t="s">
        <v>51</v>
      </c>
      <c r="E39" s="22">
        <v>30</v>
      </c>
      <c r="F39" s="38">
        <f>+(((G$10+G$21+K$31)/30)*E39)</f>
        <v>50280631</v>
      </c>
    </row>
    <row r="40" spans="4:6" x14ac:dyDescent="0.2">
      <c r="D40" s="21" t="s">
        <v>52</v>
      </c>
      <c r="E40" s="22">
        <v>30</v>
      </c>
      <c r="F40" s="38">
        <f t="shared" ref="F40:F47" si="1">+(((G$10+G$21+K$31)/30)*E40)</f>
        <v>50280631</v>
      </c>
    </row>
    <row r="41" spans="4:6" x14ac:dyDescent="0.2">
      <c r="D41" s="21" t="s">
        <v>53</v>
      </c>
      <c r="E41" s="22">
        <v>30</v>
      </c>
      <c r="F41" s="38">
        <f t="shared" si="1"/>
        <v>50280631</v>
      </c>
    </row>
    <row r="42" spans="4:6" x14ac:dyDescent="0.2">
      <c r="D42" s="21" t="s">
        <v>54</v>
      </c>
      <c r="E42" s="22">
        <v>30</v>
      </c>
      <c r="F42" s="38">
        <f t="shared" si="1"/>
        <v>50280631</v>
      </c>
    </row>
    <row r="43" spans="4:6" x14ac:dyDescent="0.2">
      <c r="D43" s="21" t="s">
        <v>55</v>
      </c>
      <c r="E43" s="22">
        <v>30</v>
      </c>
      <c r="F43" s="38">
        <f t="shared" si="1"/>
        <v>50280631</v>
      </c>
    </row>
    <row r="44" spans="4:6" x14ac:dyDescent="0.2">
      <c r="D44" s="21" t="s">
        <v>26</v>
      </c>
      <c r="E44" s="22">
        <v>30</v>
      </c>
      <c r="F44" s="38">
        <f t="shared" si="1"/>
        <v>50280631</v>
      </c>
    </row>
    <row r="45" spans="4:6" x14ac:dyDescent="0.2">
      <c r="D45" s="21" t="s">
        <v>60</v>
      </c>
      <c r="E45" s="22">
        <v>30</v>
      </c>
      <c r="F45" s="38">
        <f t="shared" si="1"/>
        <v>50280631</v>
      </c>
    </row>
    <row r="46" spans="4:6" x14ac:dyDescent="0.2">
      <c r="D46" s="21" t="s">
        <v>61</v>
      </c>
      <c r="E46" s="22">
        <v>30</v>
      </c>
      <c r="F46" s="38">
        <f t="shared" si="1"/>
        <v>50280631</v>
      </c>
    </row>
    <row r="47" spans="4:6" x14ac:dyDescent="0.2">
      <c r="D47" s="21" t="s">
        <v>47</v>
      </c>
      <c r="E47" s="22">
        <v>22</v>
      </c>
      <c r="F47" s="38">
        <f t="shared" si="1"/>
        <v>36872462.733333334</v>
      </c>
    </row>
    <row r="48" spans="4:6" x14ac:dyDescent="0.2">
      <c r="D48" s="39" t="s">
        <v>56</v>
      </c>
      <c r="E48" s="23">
        <f>SUM(E35:E47)</f>
        <v>360</v>
      </c>
      <c r="F48" s="40">
        <f>SUM(F35:F47)</f>
        <v>605954076.5333333</v>
      </c>
    </row>
    <row r="49" spans="4:6" x14ac:dyDescent="0.2">
      <c r="D49" s="89" t="s">
        <v>57</v>
      </c>
      <c r="E49" s="90"/>
      <c r="F49" s="57">
        <v>660000000</v>
      </c>
    </row>
    <row r="50" spans="4:6" ht="32.1" customHeight="1" x14ac:dyDescent="0.2">
      <c r="D50" s="91" t="s">
        <v>63</v>
      </c>
      <c r="E50" s="91"/>
      <c r="F50" s="49">
        <f>+F49-F48</f>
        <v>54045923.466666698</v>
      </c>
    </row>
  </sheetData>
  <mergeCells count="16">
    <mergeCell ref="D49:E49"/>
    <mergeCell ref="D50:E50"/>
    <mergeCell ref="B24:K24"/>
    <mergeCell ref="B25:B26"/>
    <mergeCell ref="B29:K29"/>
    <mergeCell ref="B30:B31"/>
    <mergeCell ref="D33:F33"/>
    <mergeCell ref="B18:G18"/>
    <mergeCell ref="B19:B20"/>
    <mergeCell ref="B21:E21"/>
    <mergeCell ref="B13:G13"/>
    <mergeCell ref="B3:G3"/>
    <mergeCell ref="B4:B9"/>
    <mergeCell ref="B10:E10"/>
    <mergeCell ref="B14:B15"/>
    <mergeCell ref="B16:E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INDEXACIÓN</vt:lpstr>
      <vt:lpstr>ANALISIS DE MERCADO Y PRESUPUES</vt:lpstr>
    </vt:vector>
  </TitlesOfParts>
  <Company>Fondo de Desarrollo Local de Sumapaz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Sumapaz</dc:creator>
  <cp:lastModifiedBy>Deyanira Lorena Inchima Chantre</cp:lastModifiedBy>
  <dcterms:created xsi:type="dcterms:W3CDTF">2022-02-15T23:04:52Z</dcterms:created>
  <dcterms:modified xsi:type="dcterms:W3CDTF">2025-03-05T14:05:12Z</dcterms:modified>
</cp:coreProperties>
</file>